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61" i="1"/>
  <c r="F61"/>
  <c r="E61"/>
  <c r="G62" l="1"/>
  <c r="G63" s="1"/>
  <c r="G64" s="1"/>
  <c r="F62"/>
  <c r="F63" s="1"/>
  <c r="F64" s="1"/>
  <c r="E62"/>
  <c r="E63" l="1"/>
  <c r="E64" s="1"/>
  <c r="H61"/>
  <c r="H63" l="1"/>
  <c r="H6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<sst xmlns="http://schemas.openxmlformats.org/spreadsheetml/2006/main" count="26" uniqueCount="26">
  <si>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</si>
  <si>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</si>
  <si>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</si>
  <si>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</si>
  <si>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</si>
  <si>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</si>
  <si>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</si>
  <si>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</si>
  <si>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</si>
  <si>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</si>
  <si>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</si>
  <si>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</si>
  <si>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</si>
  <si>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</si>
  <si>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</si>
  <si>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</si>
  <si>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</si>
  <si>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</si>
  <si>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</si>
  <si>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</si>
  <si>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</si>
  <si>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</si>
  <si>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Галичское лесничество,   Ореховское  участковое лесничество, кв. 45  выд. 2,9,10</t>
  </si>
  <si>
    <t>Дата осмотра:03.08.2026</t>
  </si>
  <si>
    <t>Составил _____________________   ИП Васильева Е.Н.</t>
  </si>
  <si>
    <t>участок (лесосека)  2025 г,   год мероприятия - 2027 , площадь - 6,3 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</si>
</sst>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topLeftCell="A53" zoomScaleNormal="100" workbookViewId="0">
      <selection activeCell="P63" sqref="P63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22.5" customHeight="1">
      <c r="A2" s="22" t="s">
        <v>22</v>
      </c>
      <c r="B2" s="22"/>
      <c r="C2" s="22"/>
      <c r="D2" s="22"/>
      <c r="E2" s="22"/>
      <c r="F2" s="22"/>
      <c r="G2" s="22"/>
      <c r="H2" s="22"/>
      <c r="I2" s="22"/>
    </row>
    <row r="3" spans="1:9" ht="20.25" customHeight="1">
      <c r="A3" s="22" t="s">
        <v>25</v>
      </c>
      <c r="B3" s="22"/>
      <c r="C3" s="22"/>
      <c r="D3" s="22"/>
      <c r="E3" s="22"/>
      <c r="F3" s="22"/>
      <c r="G3" s="22"/>
      <c r="H3" s="22"/>
      <c r="I3" s="22"/>
    </row>
    <row r="4" spans="1:9" ht="22.5" customHeight="1" thickBot="1">
      <c r="A4" s="23" t="s">
        <v>23</v>
      </c>
      <c r="B4" s="23"/>
      <c r="C4" s="23"/>
      <c r="D4" s="23"/>
      <c r="E4" s="23"/>
      <c r="F4" s="23"/>
      <c r="G4" s="23"/>
      <c r="H4" s="23"/>
      <c r="I4" s="23"/>
    </row>
    <row r="5" spans="1:9" ht="15.75" customHeight="1">
      <c r="A5" s="18" t="s">
        <v>0</v>
      </c>
      <c r="B5" s="18" t="s">
        <v>1</v>
      </c>
      <c r="C5" s="24" t="s">
        <v>2</v>
      </c>
      <c r="D5" s="25"/>
      <c r="E5" s="24" t="s">
        <v>3</v>
      </c>
      <c r="F5" s="30"/>
      <c r="G5" s="30"/>
      <c r="H5" s="25"/>
      <c r="I5" s="18" t="s">
        <v>6</v>
      </c>
    </row>
    <row r="6" spans="1:9" ht="15.75" customHeight="1">
      <c r="A6" s="19"/>
      <c r="B6" s="19"/>
      <c r="C6" s="26"/>
      <c r="D6" s="27"/>
      <c r="E6" s="26" t="s">
        <v>4</v>
      </c>
      <c r="F6" s="31"/>
      <c r="G6" s="31"/>
      <c r="H6" s="27"/>
      <c r="I6" s="19"/>
    </row>
    <row r="7" spans="1:9" ht="16.5" thickBot="1">
      <c r="A7" s="19"/>
      <c r="B7" s="19"/>
      <c r="C7" s="28"/>
      <c r="D7" s="29"/>
      <c r="E7" s="28" t="s">
        <v>5</v>
      </c>
      <c r="F7" s="32"/>
      <c r="G7" s="32"/>
      <c r="H7" s="29"/>
      <c r="I7" s="19"/>
    </row>
    <row r="8" spans="1:9" ht="31.5">
      <c r="A8" s="19"/>
      <c r="B8" s="19"/>
      <c r="C8" s="18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8" t="s">
        <v>16</v>
      </c>
      <c r="I8" s="19"/>
    </row>
    <row r="9" spans="1:9" ht="31.5">
      <c r="A9" s="19"/>
      <c r="B9" s="19"/>
      <c r="C9" s="19"/>
      <c r="D9" s="2" t="s">
        <v>9</v>
      </c>
      <c r="E9" s="1" t="s">
        <v>11</v>
      </c>
      <c r="F9" s="1" t="s">
        <v>13</v>
      </c>
      <c r="G9" s="1" t="s">
        <v>15</v>
      </c>
      <c r="H9" s="19"/>
      <c r="I9" s="19"/>
    </row>
    <row r="10" spans="1:9" ht="16.5" thickBot="1">
      <c r="A10" s="20"/>
      <c r="B10" s="20"/>
      <c r="C10" s="20"/>
      <c r="D10" s="3"/>
      <c r="E10" s="4">
        <v>0.5</v>
      </c>
      <c r="F10" s="4">
        <v>0.8</v>
      </c>
      <c r="G10" s="4">
        <v>1</v>
      </c>
      <c r="H10" s="20"/>
      <c r="I10" s="20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/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6"/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6"/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6"/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6"/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6"/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6"/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6"/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6"/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6"/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6"/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6"/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6"/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6"/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6"/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6"/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6"/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6"/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6"/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6"/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6"/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6"/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6"/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6"/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6"/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6"/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6"/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6"/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6"/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6"/>
      <c r="I40" s="16"/>
    </row>
    <row r="41" spans="1:9" ht="16.5" thickBot="1">
      <c r="A41" s="15"/>
      <c r="B41" s="16">
        <v>31</v>
      </c>
      <c r="C41" s="16">
        <v>10</v>
      </c>
      <c r="D41" s="16">
        <v>1.79</v>
      </c>
      <c r="E41" s="16"/>
      <c r="F41" s="16"/>
      <c r="G41" s="16"/>
      <c r="H41" s="16"/>
      <c r="I41" s="16"/>
    </row>
    <row r="42" spans="1:9" ht="16.5" thickBot="1">
      <c r="A42" s="15"/>
      <c r="B42" s="16">
        <v>32</v>
      </c>
      <c r="C42" s="16">
        <v>10</v>
      </c>
      <c r="D42" s="16">
        <v>1.79</v>
      </c>
      <c r="E42" s="16"/>
      <c r="F42" s="16"/>
      <c r="G42" s="16"/>
      <c r="H42" s="16"/>
      <c r="I42" s="16"/>
    </row>
    <row r="43" spans="1:9" ht="16.5" thickBot="1">
      <c r="A43" s="15"/>
      <c r="B43" s="16">
        <v>33</v>
      </c>
      <c r="C43" s="16">
        <v>10</v>
      </c>
      <c r="D43" s="16">
        <v>1.79</v>
      </c>
      <c r="E43" s="16"/>
      <c r="F43" s="16"/>
      <c r="G43" s="16"/>
      <c r="H43" s="16"/>
      <c r="I43" s="16"/>
    </row>
    <row r="44" spans="1:9" ht="16.5" thickBot="1">
      <c r="A44" s="15"/>
      <c r="B44" s="16">
        <v>34</v>
      </c>
      <c r="C44" s="16">
        <v>10</v>
      </c>
      <c r="D44" s="16">
        <v>1.79</v>
      </c>
      <c r="E44" s="16"/>
      <c r="F44" s="16"/>
      <c r="G44" s="16"/>
      <c r="H44" s="16"/>
      <c r="I44" s="16"/>
    </row>
    <row r="45" spans="1:9" ht="16.5" thickBot="1">
      <c r="A45" s="15"/>
      <c r="B45" s="16">
        <v>35</v>
      </c>
      <c r="C45" s="16">
        <v>10</v>
      </c>
      <c r="D45" s="16">
        <v>1.79</v>
      </c>
      <c r="E45" s="16"/>
      <c r="F45" s="16"/>
      <c r="G45" s="16"/>
      <c r="H45" s="16"/>
      <c r="I45" s="16"/>
    </row>
    <row r="46" spans="1:9" ht="16.5" thickBot="1">
      <c r="A46" s="15"/>
      <c r="B46" s="16">
        <v>36</v>
      </c>
      <c r="C46" s="16">
        <v>10</v>
      </c>
      <c r="D46" s="16">
        <v>1.79</v>
      </c>
      <c r="E46" s="16"/>
      <c r="F46" s="16"/>
      <c r="G46" s="16"/>
      <c r="H46" s="16"/>
      <c r="I46" s="16"/>
    </row>
    <row r="47" spans="1:9" ht="16.5" thickBot="1">
      <c r="A47" s="15"/>
      <c r="B47" s="16">
        <v>37</v>
      </c>
      <c r="C47" s="16">
        <v>10</v>
      </c>
      <c r="D47" s="16">
        <v>1.79</v>
      </c>
      <c r="E47" s="16"/>
      <c r="F47" s="16"/>
      <c r="G47" s="16"/>
      <c r="H47" s="16"/>
      <c r="I47" s="16"/>
    </row>
    <row r="48" spans="1:9" ht="16.5" thickBot="1">
      <c r="A48" s="15"/>
      <c r="B48" s="16">
        <v>38</v>
      </c>
      <c r="C48" s="16">
        <v>10</v>
      </c>
      <c r="D48" s="16">
        <v>1.79</v>
      </c>
      <c r="E48" s="16"/>
      <c r="F48" s="16"/>
      <c r="G48" s="16"/>
      <c r="H48" s="16"/>
      <c r="I48" s="16"/>
    </row>
    <row r="49" spans="1:9" ht="16.5" thickBot="1">
      <c r="A49" s="15"/>
      <c r="B49" s="16">
        <v>39</v>
      </c>
      <c r="C49" s="16">
        <v>10</v>
      </c>
      <c r="D49" s="16">
        <v>1.79</v>
      </c>
      <c r="E49" s="16"/>
      <c r="F49" s="16"/>
      <c r="G49" s="16"/>
      <c r="H49" s="16"/>
      <c r="I49" s="16"/>
    </row>
    <row r="50" spans="1:9" ht="16.5" thickBot="1">
      <c r="A50" s="15"/>
      <c r="B50" s="16">
        <v>40</v>
      </c>
      <c r="C50" s="16">
        <v>10</v>
      </c>
      <c r="D50" s="16">
        <v>1.79</v>
      </c>
      <c r="E50" s="16"/>
      <c r="F50" s="16"/>
      <c r="G50" s="16"/>
      <c r="H50" s="16"/>
      <c r="I50" s="16"/>
    </row>
    <row r="51" spans="1:9" ht="16.5" thickBot="1">
      <c r="A51" s="15"/>
      <c r="B51" s="16">
        <v>41</v>
      </c>
      <c r="C51" s="16">
        <v>10</v>
      </c>
      <c r="D51" s="16">
        <v>1.79</v>
      </c>
      <c r="E51" s="16"/>
      <c r="F51" s="16"/>
      <c r="G51" s="16"/>
      <c r="H51" s="16"/>
      <c r="I51" s="16"/>
    </row>
    <row r="52" spans="1:9" ht="16.5" thickBot="1">
      <c r="A52" s="15"/>
      <c r="B52" s="16">
        <v>42</v>
      </c>
      <c r="C52" s="16">
        <v>10</v>
      </c>
      <c r="D52" s="16">
        <v>1.79</v>
      </c>
      <c r="E52" s="16"/>
      <c r="F52" s="16"/>
      <c r="G52" s="16"/>
      <c r="H52" s="16"/>
      <c r="I52" s="16"/>
    </row>
    <row r="53" spans="1:9" ht="16.5" thickBot="1">
      <c r="A53" s="15"/>
      <c r="B53" s="16">
        <v>43</v>
      </c>
      <c r="C53" s="16">
        <v>10</v>
      </c>
      <c r="D53" s="16">
        <v>1.79</v>
      </c>
      <c r="E53" s="16"/>
      <c r="F53" s="16"/>
      <c r="G53" s="16"/>
      <c r="H53" s="16"/>
      <c r="I53" s="16"/>
    </row>
    <row r="54" spans="1:9" ht="16.5" thickBot="1">
      <c r="A54" s="15"/>
      <c r="B54" s="16">
        <v>44</v>
      </c>
      <c r="C54" s="16">
        <v>10</v>
      </c>
      <c r="D54" s="16">
        <v>1.79</v>
      </c>
      <c r="E54" s="16"/>
      <c r="F54" s="16"/>
      <c r="G54" s="16"/>
      <c r="H54" s="16"/>
      <c r="I54" s="16"/>
    </row>
    <row r="55" spans="1:9" ht="16.5" thickBot="1">
      <c r="A55" s="15"/>
      <c r="B55" s="16">
        <v>45</v>
      </c>
      <c r="C55" s="16">
        <v>10</v>
      </c>
      <c r="D55" s="16">
        <v>1.79</v>
      </c>
      <c r="E55" s="16"/>
      <c r="F55" s="16"/>
      <c r="G55" s="16"/>
      <c r="H55" s="16"/>
      <c r="I55" s="16"/>
    </row>
    <row r="56" spans="1:9" ht="16.5" thickBot="1">
      <c r="A56" s="15"/>
      <c r="B56" s="16">
        <v>46</v>
      </c>
      <c r="C56" s="16">
        <v>10</v>
      </c>
      <c r="D56" s="16">
        <v>1.79</v>
      </c>
      <c r="E56" s="16"/>
      <c r="F56" s="16"/>
      <c r="G56" s="16"/>
      <c r="H56" s="16"/>
      <c r="I56" s="16"/>
    </row>
    <row r="57" spans="1:9" ht="16.5" thickBot="1">
      <c r="A57" s="15"/>
      <c r="B57" s="16">
        <v>47</v>
      </c>
      <c r="C57" s="16">
        <v>10</v>
      </c>
      <c r="D57" s="16">
        <v>1.79</v>
      </c>
      <c r="E57" s="16"/>
      <c r="F57" s="16"/>
      <c r="G57" s="16"/>
      <c r="H57" s="16"/>
      <c r="I57" s="16"/>
    </row>
    <row r="58" spans="1:9" ht="16.5" thickBot="1">
      <c r="A58" s="15"/>
      <c r="B58" s="16">
        <v>48</v>
      </c>
      <c r="C58" s="16">
        <v>10</v>
      </c>
      <c r="D58" s="16">
        <v>1.79</v>
      </c>
      <c r="E58" s="16"/>
      <c r="F58" s="16"/>
      <c r="G58" s="16"/>
      <c r="H58" s="16"/>
      <c r="I58" s="16"/>
    </row>
    <row r="59" spans="1:9" ht="16.5" thickBot="1">
      <c r="A59" s="15"/>
      <c r="B59" s="16">
        <v>49</v>
      </c>
      <c r="C59" s="16">
        <v>10</v>
      </c>
      <c r="D59" s="16">
        <v>1.79</v>
      </c>
      <c r="E59" s="16"/>
      <c r="F59" s="16"/>
      <c r="G59" s="16"/>
      <c r="H59" s="16"/>
      <c r="I59" s="16"/>
    </row>
    <row r="60" spans="1:9" ht="16.5" thickBot="1">
      <c r="A60" s="15"/>
      <c r="B60" s="16">
        <v>50</v>
      </c>
      <c r="C60" s="16">
        <v>10</v>
      </c>
      <c r="D60" s="16">
        <v>1.79</v>
      </c>
      <c r="E60" s="16"/>
      <c r="F60" s="16"/>
      <c r="G60" s="16"/>
      <c r="H60" s="16"/>
      <c r="I60" s="16"/>
    </row>
    <row r="61" spans="1:9" ht="19.5" thickBot="1">
      <c r="A61" s="5" t="s">
        <v>19</v>
      </c>
      <c r="B61" s="7"/>
      <c r="C61" s="6"/>
      <c r="D61" s="6"/>
      <c r="E61" s="7">
        <f>SUM(E11:E60)</f>
        <v>0</v>
      </c>
      <c r="F61" s="7">
        <f>SUM(F11:F60)</f>
        <v>0</v>
      </c>
      <c r="G61" s="7">
        <f>SUM(G11:G60)</f>
        <v>0</v>
      </c>
      <c r="H61" s="12">
        <f t="shared" ref="H61:H63" si="0">SUM(E61+F61+G61)</f>
        <v>0</v>
      </c>
      <c r="I61" s="7"/>
    </row>
    <row r="62" spans="1:9" ht="80.25" thickBot="1">
      <c r="A62" s="10" t="s">
        <v>20</v>
      </c>
      <c r="B62" s="7"/>
      <c r="C62" s="11"/>
      <c r="D62" s="11"/>
      <c r="E62" s="13">
        <f>SUM(E61*0.5)</f>
        <v>0</v>
      </c>
      <c r="F62" s="13">
        <f>SUM(F61*0.8)</f>
        <v>0</v>
      </c>
      <c r="G62" s="13">
        <f>G61</f>
        <v>0</v>
      </c>
      <c r="H62" s="11">
        <v>0</v>
      </c>
      <c r="I62" s="7"/>
    </row>
    <row r="63" spans="1:9" ht="33" thickBot="1">
      <c r="A63" s="8" t="s">
        <v>21</v>
      </c>
      <c r="B63" s="7"/>
      <c r="C63" s="9"/>
      <c r="D63" s="9"/>
      <c r="E63" s="7">
        <f>SUM(E62*2*20)</f>
        <v>0</v>
      </c>
      <c r="F63" s="7">
        <f>SUM(F62*2*20)</f>
        <v>0</v>
      </c>
      <c r="G63" s="7">
        <f>SUM(G62*2*20)</f>
        <v>0</v>
      </c>
      <c r="H63" s="12">
        <f t="shared" si="0"/>
        <v>0</v>
      </c>
      <c r="I63" s="7"/>
    </row>
    <row r="64" spans="1:9" ht="33" thickBot="1">
      <c r="A64" s="5" t="s">
        <v>17</v>
      </c>
      <c r="B64" s="7"/>
      <c r="C64" s="7"/>
      <c r="D64" s="7"/>
      <c r="E64" s="14">
        <f>SUM(E63*6.1)</f>
        <v>0</v>
      </c>
      <c r="F64" s="14">
        <f>SUM(F63*6.1)</f>
        <v>0</v>
      </c>
      <c r="G64" s="14">
        <f>SUM(G63*6.1)</f>
        <v>0</v>
      </c>
      <c r="H64" s="14">
        <f>SUM(H63*6.1)</f>
        <v>0</v>
      </c>
      <c r="I64" s="7"/>
    </row>
    <row r="66" spans="1:9" ht="18.75">
      <c r="A66" s="17" t="s">
        <v>24</v>
      </c>
      <c r="B66" s="17"/>
      <c r="C66" s="17"/>
      <c r="D66" s="17"/>
      <c r="E66" s="17"/>
      <c r="F66" s="17"/>
      <c r="G66" s="17"/>
      <c r="H66" s="17"/>
      <c r="I66" s="17"/>
    </row>
  </sheetData>
  <mergeCells count="14">
    <mergeCell ref="A66:I6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2026-08-17T11:38:19Z</dcterms:modified>
</cp:coreProperties>
</file>